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<sst xmlns="http://schemas.openxmlformats.org/spreadsheetml/2006/main" count="40" uniqueCount="40">
  <si>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</si>
  <si>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</si>
  <si>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</si>
  <si>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</si>
  <si>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</si>
  <si>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</si>
  <si>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</si>
  <si>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</si>
  <si>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</si>
  <si>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</si>
  <si>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</si>
  <si>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</si>
  <si>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</si>
  <si>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</si>
  <si>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 xml:space="preserve"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</si>
  <si>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</si>
  <si>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</si>
  <si>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</si>
  <si>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</si>
  <si>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</si>
  <si>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</si>
  <si>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</si>
  <si>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</si>
  <si>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42.21.22 Выполнение работ по текущему ремонту участка теплотрассы г. Николаевск-на-Амуре для нужд структурного подразделения Николаевская ТЭЦ, АО ДГК</t>
  </si>
  <si>
    <t>…</t>
  </si>
  <si>
    <t>усл.ед.</t>
  </si>
  <si>
    <t xml:space="preserve">национальный режим   предоставляется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</si>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</sst>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i/>
      <sz val="12.000000"/>
      <name val="Times New Roman"/>
    </font>
    <font>
      <b/>
      <sz val="12.000000"/>
      <name val="Times New Roman"/>
    </font>
    <font>
      <b val="0"/>
      <i val="0"/>
      <strike val="0"/>
      <u val="none"/>
      <sz val="12.000000"/>
      <name val="Times New Roman"/>
    </font>
    <font>
      <i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3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0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0">
      <alignment horizontal="center" vertical="top" wrapText="1"/>
      <protection hidden="0" locked="1"/>
    </xf>
    <xf fontId="4" fillId="0" borderId="10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5" fillId="2" borderId="11" numFmtId="49" xfId="0" applyNumberFormat="1" applyFont="1" applyFill="1" applyBorder="1" applyAlignment="1" applyProtection="1">
      <alignment horizontal="center" vertical="center" wrapText="1"/>
      <protection hidden="0" locked="0"/>
    </xf>
    <xf fontId="2" fillId="2" borderId="12" numFmtId="0" xfId="0" applyFont="1" applyFill="1" applyBorder="1" applyAlignment="1" applyProtection="1">
      <alignment horizontal="left" vertical="center"/>
      <protection hidden="0" locked="0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2" borderId="9" numFmtId="4" xfId="0" applyNumberFormat="1" applyFont="1" applyFill="1" applyBorder="1" applyAlignment="1" applyProtection="0">
      <alignment horizontal="right" vertical="center"/>
      <protection hidden="0" locked="1"/>
    </xf>
    <xf fontId="2" fillId="0" borderId="9" numFmtId="160" xfId="0" applyNumberFormat="1" applyFont="1" applyBorder="1" applyAlignment="1" applyProtection="0">
      <alignment horizontal="right" vertical="center"/>
      <protection hidden="0" locked="1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2" borderId="11" numFmtId="49" xfId="0" applyNumberFormat="1" applyFont="1" applyFill="1" applyBorder="1" applyAlignment="1" applyProtection="1">
      <alignment horizontal="center" vertical="center" wrapText="1"/>
      <protection hidden="0" locked="0"/>
    </xf>
    <xf fontId="2" fillId="0" borderId="12" numFmtId="0" xfId="0" applyFont="1" applyBorder="1" applyAlignment="1" applyProtection="1">
      <alignment horizontal="center" vertical="center"/>
      <protection hidden="0" locked="0"/>
    </xf>
    <xf fontId="2" fillId="2" borderId="0" numFmtId="4" xfId="0" applyNumberFormat="1" applyFont="1" applyFill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right" vertical="center"/>
      <protection hidden="0" locked="1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left" vertical="center"/>
      <protection hidden="0" locked="1"/>
    </xf>
    <xf fontId="4" fillId="0" borderId="13" numFmtId="0" xfId="0" applyFont="1" applyBorder="1" applyAlignment="1" applyProtection="0">
      <alignment horizontal="left" vertical="center"/>
      <protection hidden="0" locked="1"/>
    </xf>
    <xf fontId="4" fillId="0" borderId="9" numFmtId="4" xfId="0" applyNumberFormat="1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0">
      <alignment vertical="center"/>
      <protection hidden="0" locked="1"/>
    </xf>
    <xf fontId="4" fillId="3" borderId="9" numFmtId="9" xfId="0" applyNumberFormat="1" applyFont="1" applyFill="1" applyBorder="1" applyAlignment="1" applyProtection="0">
      <alignment horizontal="center" vertical="center"/>
      <protection hidden="0" locked="1"/>
    </xf>
    <xf fontId="4" fillId="3" borderId="9" numFmtId="4" xfId="0" applyNumberFormat="1" applyFont="1" applyFill="1" applyBorder="1" applyAlignment="1" applyProtection="0">
      <alignment horizontal="right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6" fillId="0" borderId="14" numFmtId="0" xfId="0" applyFont="1" applyBorder="1" applyAlignment="1" applyProtection="0">
      <alignment horizontal="center" vertical="top"/>
      <protection hidden="0" locked="1"/>
    </xf>
    <xf fontId="6" fillId="0" borderId="0" numFmtId="0" xfId="0" applyFont="1" applyAlignment="1" applyProtection="0">
      <alignment horizontal="center" vertical="top"/>
      <protection hidden="0" locked="1"/>
    </xf>
    <xf fontId="2" fillId="0" borderId="15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6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0"/>
    </xf>
    <xf fontId="3" fillId="4" borderId="0" numFmtId="0" xfId="0" applyFont="1" applyFill="1" applyAlignment="1" applyProtection="0">
      <alignment horizontal="left" vertical="top" wrapText="1"/>
      <protection hidden="0" locked="1"/>
    </xf>
    <xf fontId="3" fillId="0" borderId="0" numFmtId="0" xfId="0" applyFont="1" applyAlignment="1" applyProtection="0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zoomScale="70" workbookViewId="0">
      <selection activeCell="S23" activeCellId="0" sqref="S23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 ht="12.75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" customFormat="1" ht="124.5" customHeight="1">
      <c r="B14" s="8"/>
      <c r="C14" s="19">
        <f>S14</f>
        <v>1</v>
      </c>
      <c r="D14" s="20" t="s">
        <v>23</v>
      </c>
      <c r="E14" s="21" t="s">
        <v>24</v>
      </c>
      <c r="F14" s="22" t="s">
        <v>24</v>
      </c>
      <c r="G14" s="22" t="s">
        <v>24</v>
      </c>
      <c r="H14" s="19" t="s">
        <v>25</v>
      </c>
      <c r="I14" s="19" t="str">
        <f>W14</f>
        <v>да</v>
      </c>
      <c r="J14" s="23">
        <v>25159560</v>
      </c>
      <c r="K14" s="24">
        <f>IF(I14="да",$N$15,1)</f>
        <v>0</v>
      </c>
      <c r="L14" s="25">
        <f>J14*K14</f>
        <v>0</v>
      </c>
      <c r="M14" s="26">
        <v>1</v>
      </c>
      <c r="N14" s="25">
        <f>L14*M14</f>
        <v>0</v>
      </c>
      <c r="O14" s="10"/>
      <c r="S14" s="27">
        <v>1</v>
      </c>
      <c r="T14" s="20" t="s">
        <v>23</v>
      </c>
      <c r="U14" s="28" t="s">
        <v>26</v>
      </c>
      <c r="V14" s="29" t="s">
        <v>25</v>
      </c>
      <c r="W14" s="27" t="s">
        <v>27</v>
      </c>
      <c r="X14" s="30">
        <v>25159560</v>
      </c>
      <c r="Y14" s="31">
        <v>1</v>
      </c>
      <c r="Z14" s="32">
        <f>X14*Y14</f>
        <v>25159560</v>
      </c>
    </row>
    <row r="15" ht="24" customHeight="1">
      <c r="B15" s="8"/>
      <c r="C15" s="33" t="s">
        <v>28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>
        <v>0</v>
      </c>
      <c r="O15" s="10"/>
      <c r="S15" s="35"/>
      <c r="T15" s="36"/>
      <c r="U15" s="35"/>
      <c r="V15" s="35"/>
      <c r="W15" s="35"/>
      <c r="X15" s="35"/>
      <c r="Y15" s="35"/>
      <c r="Z15" s="35"/>
    </row>
    <row r="16" ht="24" customHeight="1">
      <c r="B16" s="8"/>
      <c r="C16" s="33" t="s">
        <v>29</v>
      </c>
      <c r="D16" s="33"/>
      <c r="E16" s="33"/>
      <c r="F16" s="33"/>
      <c r="G16" s="33"/>
      <c r="H16" s="33"/>
      <c r="I16" s="33"/>
      <c r="J16" s="33"/>
      <c r="K16" s="33"/>
      <c r="L16" s="35" t="s">
        <v>30</v>
      </c>
      <c r="M16" s="35"/>
      <c r="N16" s="37">
        <f>SUM(N14:N14)</f>
        <v>0</v>
      </c>
      <c r="O16" s="10"/>
      <c r="S16" s="33" t="s">
        <v>31</v>
      </c>
      <c r="T16" s="33"/>
      <c r="U16" s="33"/>
      <c r="V16" s="33"/>
      <c r="W16" s="33"/>
      <c r="X16" s="35" t="s">
        <v>32</v>
      </c>
      <c r="Y16" s="35"/>
      <c r="Z16" s="37">
        <f>SUM(Z14:Z14)</f>
        <v>25159560</v>
      </c>
    </row>
    <row r="17" ht="24" customHeight="1">
      <c r="B17" s="8"/>
      <c r="C17" s="33"/>
      <c r="D17" s="33"/>
      <c r="E17" s="33"/>
      <c r="F17" s="33"/>
      <c r="G17" s="33"/>
      <c r="H17" s="33"/>
      <c r="I17" s="33"/>
      <c r="J17" s="33"/>
      <c r="K17" s="33"/>
      <c r="L17" s="38" t="s">
        <v>33</v>
      </c>
      <c r="M17" s="39">
        <f>Y17</f>
        <v>0.22</v>
      </c>
      <c r="N17" s="40">
        <f>M17*N16</f>
        <v>0</v>
      </c>
      <c r="O17" s="10"/>
      <c r="S17" s="33"/>
      <c r="T17" s="33"/>
      <c r="U17" s="33"/>
      <c r="V17" s="33"/>
      <c r="W17" s="33"/>
      <c r="X17" s="35" t="s">
        <v>33</v>
      </c>
      <c r="Y17" s="41">
        <v>0.22</v>
      </c>
      <c r="Z17" s="37">
        <f>Y17*Z16</f>
        <v>5535103.2000000002</v>
      </c>
    </row>
    <row r="18" ht="24" customHeight="1">
      <c r="B18" s="8"/>
      <c r="C18" s="33"/>
      <c r="D18" s="33"/>
      <c r="E18" s="33"/>
      <c r="F18" s="33"/>
      <c r="G18" s="33"/>
      <c r="H18" s="33"/>
      <c r="I18" s="33"/>
      <c r="J18" s="33"/>
      <c r="K18" s="33"/>
      <c r="L18" s="35" t="s">
        <v>34</v>
      </c>
      <c r="M18" s="35"/>
      <c r="N18" s="37">
        <f>SUM(N16:N17)</f>
        <v>0</v>
      </c>
      <c r="O18" s="10"/>
      <c r="S18" s="33"/>
      <c r="T18" s="33"/>
      <c r="U18" s="33"/>
      <c r="V18" s="33"/>
      <c r="W18" s="33"/>
      <c r="X18" s="35" t="s">
        <v>34</v>
      </c>
      <c r="Y18" s="35"/>
      <c r="Z18" s="37">
        <f>SUM(Z16:Z17)</f>
        <v>30694663.199999999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42"/>
      <c r="G20" s="43"/>
      <c r="H20" s="42"/>
      <c r="I20" s="42"/>
      <c r="J20" s="44"/>
      <c r="K20" s="44"/>
      <c r="L20" s="44"/>
      <c r="M20" s="44"/>
      <c r="N20" s="44"/>
      <c r="O20" s="10"/>
      <c r="S20" s="2"/>
      <c r="T20" s="2"/>
      <c r="U20" s="2"/>
      <c r="V20" s="2"/>
      <c r="W20" s="2"/>
      <c r="X20" s="2"/>
      <c r="Y20" s="2"/>
      <c r="Z20" s="2"/>
    </row>
    <row r="21" ht="15">
      <c r="B21" s="8"/>
      <c r="C21" s="45" t="s">
        <v>35</v>
      </c>
      <c r="D21" s="45"/>
      <c r="E21" s="45"/>
      <c r="F21" s="42"/>
      <c r="G21" s="46" t="s">
        <v>36</v>
      </c>
      <c r="H21" s="42" t="s">
        <v>37</v>
      </c>
      <c r="I21" s="42"/>
      <c r="J21" s="45" t="s">
        <v>38</v>
      </c>
      <c r="K21" s="45"/>
      <c r="L21" s="45"/>
      <c r="M21" s="45"/>
      <c r="N21" s="45"/>
      <c r="O21" s="10"/>
      <c r="S21" s="2"/>
      <c r="T21" s="2"/>
      <c r="U21" s="2"/>
      <c r="V21" s="2"/>
      <c r="W21" s="2"/>
      <c r="X21" s="2"/>
      <c r="Y21" s="2"/>
      <c r="Z21" s="2"/>
    </row>
    <row r="22" ht="16.5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9"/>
      <c r="S22" s="50"/>
      <c r="T22" s="50"/>
      <c r="U22" s="50"/>
      <c r="V22" s="50"/>
      <c r="W22" s="50"/>
      <c r="X22" s="50"/>
      <c r="Y22" s="50"/>
      <c r="Z22" s="50"/>
    </row>
    <row r="23" ht="15.75" customHeight="1">
      <c r="S23" s="2"/>
      <c r="T23" s="2"/>
      <c r="U23" s="2"/>
      <c r="V23" s="2"/>
      <c r="W23" s="2"/>
      <c r="X23" s="2"/>
      <c r="Y23" s="2"/>
      <c r="Z23" s="2"/>
    </row>
    <row r="24" ht="15.75" customHeight="1">
      <c r="B24" s="51" t="s">
        <v>39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S24" s="2"/>
      <c r="T24" s="2"/>
      <c r="U24" s="2"/>
      <c r="V24" s="2"/>
      <c r="W24" s="2"/>
      <c r="X24" s="2"/>
      <c r="Y24" s="2"/>
      <c r="Z24" s="2"/>
    </row>
    <row r="25" ht="12.75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S25" s="2"/>
      <c r="T25" s="2"/>
      <c r="U25" s="2"/>
      <c r="V25" s="2"/>
      <c r="W25" s="2"/>
      <c r="X25" s="2"/>
      <c r="Y25" s="2"/>
      <c r="Z25" s="2"/>
    </row>
    <row r="26" ht="12.75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S26" s="2"/>
      <c r="T26" s="2"/>
      <c r="U26" s="2"/>
      <c r="V26" s="2"/>
      <c r="W26" s="2"/>
      <c r="X26" s="2"/>
      <c r="Y26" s="2"/>
      <c r="Z26" s="2"/>
    </row>
    <row r="27" ht="12.75"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S27" s="2"/>
      <c r="T27" s="2"/>
      <c r="U27" s="2"/>
      <c r="V27" s="2"/>
      <c r="W27" s="2"/>
      <c r="X27" s="2"/>
      <c r="Y27" s="2"/>
      <c r="Z27" s="2"/>
    </row>
    <row r="28" ht="21.75" customHeight="1"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S28" s="2"/>
      <c r="T28" s="2"/>
      <c r="U28" s="2"/>
      <c r="V28" s="2"/>
      <c r="W28" s="2"/>
      <c r="X28" s="2"/>
      <c r="Y28" s="2"/>
      <c r="Z28" s="2"/>
    </row>
    <row r="29" ht="21.75" customHeight="1">
      <c r="S29" s="2"/>
      <c r="T29" s="2"/>
      <c r="U29" s="2"/>
      <c r="V29" s="2"/>
      <c r="W29" s="2"/>
      <c r="X29" s="2"/>
      <c r="Y29" s="2"/>
      <c r="Z29" s="2"/>
    </row>
    <row r="30" ht="12.75">
      <c r="S30" s="2"/>
      <c r="T30" s="2"/>
      <c r="U30" s="2"/>
      <c r="V30" s="2"/>
      <c r="W30" s="2"/>
      <c r="X30" s="2"/>
      <c r="Y30" s="2"/>
      <c r="Z30" s="2"/>
    </row>
    <row r="31" ht="12.75">
      <c r="S31" s="2"/>
      <c r="T31" s="2"/>
      <c r="U31" s="2"/>
      <c r="V31" s="2"/>
      <c r="W31" s="2"/>
      <c r="X31" s="2"/>
      <c r="Y31" s="2"/>
      <c r="Z31" s="2"/>
    </row>
    <row r="32" ht="12.75"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S32" s="2"/>
      <c r="T32" s="2"/>
      <c r="U32" s="2"/>
      <c r="V32" s="2"/>
      <c r="W32" s="2"/>
      <c r="X32" s="2"/>
      <c r="Y32" s="2"/>
      <c r="Z32" s="2"/>
    </row>
    <row r="33" ht="12.75"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S33" s="2"/>
      <c r="T33" s="2"/>
      <c r="U33" s="2"/>
      <c r="V33" s="2"/>
      <c r="W33" s="2"/>
      <c r="X33" s="2"/>
      <c r="Y33" s="2"/>
      <c r="Z33" s="2"/>
    </row>
    <row r="34" ht="22.899999999999999" customHeight="1"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S34" s="2"/>
      <c r="T34" s="2"/>
      <c r="U34" s="2"/>
      <c r="V34" s="2"/>
      <c r="W34" s="2"/>
      <c r="X34" s="2"/>
      <c r="Y34" s="2"/>
      <c r="Z34" s="2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CF0079-00BE-4EA3-83A0-007700D30095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160033-00BD-41B8-93F4-00BB005B005F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20</cp:revision>
  <dcterms:created xsi:type="dcterms:W3CDTF">2023-05-26T08:17:29Z</dcterms:created>
  <dcterms:modified xsi:type="dcterms:W3CDTF">2026-03-12T00:55:40Z</dcterms:modified>
</cp:coreProperties>
</file>